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AI" sheetId="4" r:id="rId1"/>
  </sheets>
  <definedNames>
    <definedName name="_xlnm._FilterDatabase" localSheetId="0" hidden="1">EAI!$B$3:$I$4</definedName>
  </definedNames>
  <calcPr calcId="124519"/>
  <fileRecoveryPr autoRecover="0"/>
</workbook>
</file>

<file path=xl/calcChain.xml><?xml version="1.0" encoding="utf-8"?>
<calcChain xmlns="http://schemas.openxmlformats.org/spreadsheetml/2006/main">
  <c r="I46" i="4"/>
  <c r="I45" s="1"/>
  <c r="I43"/>
  <c r="I42"/>
  <c r="I41"/>
  <c r="I38"/>
  <c r="I37"/>
  <c r="I36"/>
  <c r="I35"/>
  <c r="I34"/>
  <c r="I33"/>
  <c r="I32"/>
  <c r="I31"/>
  <c r="I30"/>
  <c r="I29"/>
  <c r="I28"/>
  <c r="I27"/>
  <c r="F46"/>
  <c r="F45" s="1"/>
  <c r="F43"/>
  <c r="F42"/>
  <c r="F41"/>
  <c r="F38"/>
  <c r="F37"/>
  <c r="F36"/>
  <c r="F35"/>
  <c r="F34"/>
  <c r="F33"/>
  <c r="F32"/>
  <c r="F31"/>
  <c r="F30"/>
  <c r="F29"/>
  <c r="F28"/>
  <c r="F27"/>
  <c r="H45"/>
  <c r="H40"/>
  <c r="H26"/>
  <c r="G45"/>
  <c r="G40"/>
  <c r="G26"/>
  <c r="E45"/>
  <c r="E40"/>
  <c r="E26"/>
  <c r="D45"/>
  <c r="D40"/>
  <c r="D26"/>
  <c r="D48" s="1"/>
  <c r="I19"/>
  <c r="I18"/>
  <c r="I17"/>
  <c r="I16"/>
  <c r="I15"/>
  <c r="I14"/>
  <c r="I13"/>
  <c r="I12"/>
  <c r="I11"/>
  <c r="I10"/>
  <c r="I9"/>
  <c r="I8"/>
  <c r="I7"/>
  <c r="I6"/>
  <c r="F20"/>
  <c r="I5"/>
  <c r="H21"/>
  <c r="G21"/>
  <c r="F19"/>
  <c r="F18"/>
  <c r="F17"/>
  <c r="F16"/>
  <c r="F15"/>
  <c r="F14"/>
  <c r="F13"/>
  <c r="F12"/>
  <c r="F11"/>
  <c r="F10"/>
  <c r="F9"/>
  <c r="F8"/>
  <c r="F7"/>
  <c r="F6"/>
  <c r="F5"/>
  <c r="E21"/>
  <c r="D21"/>
  <c r="H48" l="1"/>
  <c r="G48"/>
  <c r="E48"/>
  <c r="I26"/>
  <c r="I48" s="1"/>
  <c r="I21"/>
  <c r="F21"/>
  <c r="I40"/>
  <c r="F40"/>
  <c r="F26"/>
  <c r="F48" l="1"/>
</calcChain>
</file>

<file path=xl/sharedStrings.xml><?xml version="1.0" encoding="utf-8"?>
<sst xmlns="http://schemas.openxmlformats.org/spreadsheetml/2006/main" count="68" uniqueCount="35">
  <si>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</si>
  <si>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</si>
  <si>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</si>
  <si>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</si>
  <si>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</si>
  <si>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</si>
  <si>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</si>
  <si>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</si>
  <si>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</si>
  <si>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</si>
  <si>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</si>
  <si>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</si>
  <si>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</si>
  <si>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</si>
  <si>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</si>
  <si>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</si>
  <si>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</si>
  <si>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</si>
  <si>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</si>
  <si>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</si>
  <si>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</si>
  <si>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</si>
  <si>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</si>
  <si>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</si>
  <si>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</si>
  <si>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</si>
  <si>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</si>
  <si>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</si>
  <si>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</si>
  <si>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</si>
  <si>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</si>
  <si>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</si>
  <si>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No comprendidos en las fracciones de la Ley de Ingresos causadas en ejercicios fiscales anteriores pendientes de liquidación o pago</t>
  </si>
  <si>
    <t>Bajo protesta de decir verdad declaramos que los Estados Financieros y sus Notas son razonablemente correctos y responsabilidad del emisor</t>
  </si>
  <si>
    <t>MUNICIPIO DE PURISIMA DEL RINCÓN GUANAJUATO
ESTADO ANALÍTICO DE INGRESOS
DEL 1 DE ENERO AL 30 DE JUNIO DEL 2018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</si>
</sst>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0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7" fillId="0" borderId="5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0" fontId="9" fillId="2" borderId="10" xfId="8" applyFont="1" applyFill="1" applyBorder="1" applyAlignment="1">
      <alignment horizontal="center" vertical="center" wrapText="1"/>
    </xf>
    <xf numFmtId="0" fontId="9" fillId="2" borderId="7" xfId="8" applyFont="1" applyFill="1" applyBorder="1" applyAlignment="1">
      <alignment horizontal="center" vertical="center" wrapText="1"/>
    </xf>
    <xf numFmtId="0" fontId="9" fillId="2" borderId="8" xfId="8" applyFont="1" applyFill="1" applyBorder="1" applyAlignment="1">
      <alignment horizontal="center" vertical="center" wrapText="1"/>
    </xf>
    <xf numFmtId="0" fontId="9" fillId="2" borderId="10" xfId="8" quotePrefix="1" applyFont="1" applyFill="1" applyBorder="1" applyAlignment="1">
      <alignment horizontal="center" vertical="center" wrapText="1"/>
    </xf>
    <xf numFmtId="0" fontId="9" fillId="2" borderId="7" xfId="8" quotePrefix="1" applyFont="1" applyFill="1" applyBorder="1" applyAlignment="1">
      <alignment horizontal="center" vertical="center" wrapText="1"/>
    </xf>
    <xf numFmtId="0" fontId="8" fillId="0" borderId="8" xfId="8" quotePrefix="1" applyFont="1" applyFill="1" applyBorder="1" applyAlignment="1" applyProtection="1">
      <alignment horizontal="center" vertical="top"/>
      <protection locked="0"/>
    </xf>
    <xf numFmtId="0" fontId="9" fillId="0" borderId="9" xfId="8" applyFont="1" applyFill="1" applyBorder="1" applyAlignment="1" applyProtection="1">
      <alignment horizontal="left" vertical="top" indent="3"/>
      <protection locked="0"/>
    </xf>
    <xf numFmtId="4" fontId="6" fillId="0" borderId="8" xfId="8" applyNumberFormat="1" applyFont="1" applyFill="1" applyBorder="1" applyAlignment="1" applyProtection="1">
      <alignment vertical="top"/>
      <protection locked="0"/>
    </xf>
    <xf numFmtId="0" fontId="3" fillId="0" borderId="11" xfId="8" quotePrefix="1" applyFont="1" applyFill="1" applyBorder="1" applyAlignment="1" applyProtection="1">
      <alignment horizontal="center" vertical="top"/>
      <protection locked="0"/>
    </xf>
    <xf numFmtId="0" fontId="3" fillId="0" borderId="11" xfId="8" applyFont="1" applyFill="1" applyBorder="1" applyAlignment="1" applyProtection="1">
      <alignment vertical="top"/>
      <protection locked="0"/>
    </xf>
    <xf numFmtId="4" fontId="3" fillId="0" borderId="11" xfId="8" applyNumberFormat="1" applyFont="1" applyFill="1" applyBorder="1" applyAlignment="1" applyProtection="1">
      <alignment vertical="top"/>
      <protection locked="0"/>
    </xf>
    <xf numFmtId="4" fontId="3" fillId="0" borderId="1" xfId="8" applyNumberFormat="1" applyFont="1" applyFill="1" applyBorder="1" applyAlignment="1" applyProtection="1">
      <alignment vertical="top"/>
      <protection locked="0"/>
    </xf>
    <xf numFmtId="4" fontId="6" fillId="0" borderId="9" xfId="8" applyNumberFormat="1" applyFont="1" applyFill="1" applyBorder="1" applyAlignment="1" applyProtection="1">
      <alignment vertical="top"/>
      <protection locked="0"/>
    </xf>
    <xf numFmtId="4" fontId="8" fillId="0" borderId="12" xfId="8" applyNumberFormat="1" applyFont="1" applyFill="1" applyBorder="1" applyAlignment="1" applyProtection="1">
      <alignment vertical="top"/>
      <protection locked="0"/>
    </xf>
    <xf numFmtId="4" fontId="3" fillId="0" borderId="13" xfId="8" applyNumberFormat="1" applyFont="1" applyFill="1" applyBorder="1" applyAlignment="1" applyProtection="1">
      <alignment vertical="top"/>
      <protection locked="0"/>
    </xf>
    <xf numFmtId="0" fontId="9" fillId="0" borderId="5" xfId="9" applyFont="1" applyFill="1" applyBorder="1" applyAlignment="1" applyProtection="1">
      <alignment horizontal="center" vertical="top"/>
    </xf>
    <xf numFmtId="0" fontId="9" fillId="0" borderId="0" xfId="8" applyFont="1" applyFill="1" applyBorder="1" applyAlignment="1" applyProtection="1">
      <alignment horizontal="justify" vertical="top" wrapText="1"/>
    </xf>
    <xf numFmtId="0" fontId="8" fillId="0" borderId="5" xfId="8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left" vertical="top" wrapText="1"/>
    </xf>
    <xf numFmtId="0" fontId="8" fillId="0" borderId="0" xfId="8" applyFont="1" applyFill="1" applyBorder="1" applyAlignment="1" applyProtection="1">
      <alignment horizontal="left" vertical="top" indent="2"/>
    </xf>
    <xf numFmtId="0" fontId="9" fillId="0" borderId="0" xfId="8" applyFont="1" applyFill="1" applyBorder="1" applyAlignment="1" applyProtection="1">
      <alignment vertical="top"/>
    </xf>
    <xf numFmtId="0" fontId="9" fillId="0" borderId="0" xfId="8" applyFont="1" applyFill="1" applyBorder="1" applyAlignment="1" applyProtection="1">
      <alignment horizontal="left" vertical="top"/>
    </xf>
    <xf numFmtId="0" fontId="8" fillId="0" borderId="8" xfId="8" quotePrefix="1" applyFont="1" applyFill="1" applyBorder="1" applyAlignment="1" applyProtection="1">
      <alignment horizontal="center" vertical="top"/>
    </xf>
    <xf numFmtId="0" fontId="9" fillId="0" borderId="9" xfId="8" applyFont="1" applyFill="1" applyBorder="1" applyAlignment="1" applyProtection="1">
      <alignment horizontal="center" vertical="top" wrapText="1"/>
    </xf>
    <xf numFmtId="4" fontId="3" fillId="0" borderId="12" xfId="8" applyNumberFormat="1" applyFont="1" applyFill="1" applyBorder="1" applyAlignment="1" applyProtection="1">
      <alignment vertical="top"/>
      <protection locked="0"/>
    </xf>
    <xf numFmtId="4" fontId="3" fillId="0" borderId="14" xfId="8" applyNumberFormat="1" applyFont="1" applyFill="1" applyBorder="1" applyAlignment="1" applyProtection="1">
      <alignment vertical="top"/>
      <protection locked="0"/>
    </xf>
    <xf numFmtId="4" fontId="8" fillId="0" borderId="7" xfId="8" applyNumberFormat="1" applyFont="1" applyFill="1" applyBorder="1" applyAlignment="1" applyProtection="1">
      <alignment vertical="top"/>
      <protection locked="0"/>
    </xf>
    <xf numFmtId="4" fontId="9" fillId="0" borderId="12" xfId="8" applyNumberFormat="1" applyFont="1" applyFill="1" applyBorder="1" applyAlignment="1" applyProtection="1">
      <alignment vertical="top"/>
      <protection locked="0"/>
    </xf>
    <xf numFmtId="4" fontId="8" fillId="0" borderId="14" xfId="8" applyNumberFormat="1" applyFont="1" applyFill="1" applyBorder="1" applyAlignment="1" applyProtection="1">
      <alignment vertical="top"/>
      <protection locked="0"/>
    </xf>
    <xf numFmtId="4" fontId="9" fillId="0" borderId="14" xfId="8" applyNumberFormat="1" applyFont="1" applyFill="1" applyBorder="1" applyAlignment="1" applyProtection="1">
      <alignment vertical="top"/>
      <protection locked="0"/>
    </xf>
    <xf numFmtId="4" fontId="8" fillId="0" borderId="13" xfId="8" applyNumberFormat="1" applyFont="1" applyFill="1" applyBorder="1" applyAlignment="1" applyProtection="1">
      <alignment vertical="top"/>
      <protection locked="0"/>
    </xf>
    <xf numFmtId="4" fontId="9" fillId="0" borderId="8" xfId="8" applyNumberFormat="1" applyFont="1" applyFill="1" applyBorder="1" applyAlignment="1" applyProtection="1">
      <alignment vertical="top"/>
      <protection locked="0"/>
    </xf>
    <xf numFmtId="4" fontId="9" fillId="0" borderId="10" xfId="8" applyNumberFormat="1" applyFont="1" applyFill="1" applyBorder="1" applyAlignment="1" applyProtection="1">
      <alignment vertical="top"/>
      <protection locked="0"/>
    </xf>
    <xf numFmtId="0" fontId="8" fillId="0" borderId="0" xfId="8" applyFont="1" applyFill="1" applyBorder="1" applyAlignment="1" applyProtection="1">
      <alignment horizontal="center" vertical="top"/>
    </xf>
    <xf numFmtId="0" fontId="7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horizontal="justify"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 indent="2"/>
      <protection locked="0"/>
    </xf>
    <xf numFmtId="0" fontId="0" fillId="3" borderId="11" xfId="0" applyFont="1" applyFill="1" applyBorder="1" applyAlignment="1">
      <alignment horizontal="left" vertical="top" wrapText="1"/>
    </xf>
    <xf numFmtId="0" fontId="0" fillId="3" borderId="0" xfId="0" applyFont="1" applyFill="1" applyBorder="1" applyAlignment="1">
      <alignment horizontal="left" vertical="top" wrapText="1"/>
    </xf>
    <xf numFmtId="0" fontId="9" fillId="2" borderId="8" xfId="8" applyFont="1" applyFill="1" applyBorder="1" applyAlignment="1" applyProtection="1">
      <alignment horizontal="center" vertical="center" wrapText="1"/>
      <protection locked="0"/>
    </xf>
    <xf numFmtId="0" fontId="9" fillId="2" borderId="9" xfId="8" applyFont="1" applyFill="1" applyBorder="1" applyAlignment="1" applyProtection="1">
      <alignment horizontal="center" vertical="center" wrapText="1"/>
      <protection locked="0"/>
    </xf>
    <xf numFmtId="0" fontId="9" fillId="2" borderId="10" xfId="8" applyFont="1" applyFill="1" applyBorder="1" applyAlignment="1" applyProtection="1">
      <alignment horizontal="center" vertical="center" wrapText="1"/>
      <protection locked="0"/>
    </xf>
    <xf numFmtId="0" fontId="9" fillId="2" borderId="4" xfId="8" applyFont="1" applyFill="1" applyBorder="1" applyAlignment="1">
      <alignment horizontal="center" vertical="center"/>
    </xf>
    <xf numFmtId="0" fontId="9" fillId="2" borderId="1" xfId="8" applyFont="1" applyFill="1" applyBorder="1" applyAlignment="1">
      <alignment horizontal="center" vertical="center"/>
    </xf>
    <xf numFmtId="0" fontId="9" fillId="2" borderId="5" xfId="8" applyFont="1" applyFill="1" applyBorder="1" applyAlignment="1">
      <alignment horizontal="center" vertical="center"/>
    </xf>
    <xf numFmtId="0" fontId="9" fillId="2" borderId="2" xfId="8" applyFont="1" applyFill="1" applyBorder="1" applyAlignment="1">
      <alignment horizontal="center" vertical="center"/>
    </xf>
    <xf numFmtId="0" fontId="9" fillId="2" borderId="6" xfId="8" applyFont="1" applyFill="1" applyBorder="1" applyAlignment="1">
      <alignment horizontal="center" vertical="center"/>
    </xf>
    <xf numFmtId="0" fontId="9" fillId="2" borderId="3" xfId="8" applyFont="1" applyFill="1" applyBorder="1" applyAlignment="1">
      <alignment horizontal="center" vertical="center"/>
    </xf>
    <xf numFmtId="0" fontId="9" fillId="2" borderId="12" xfId="8" applyFont="1" applyFill="1" applyBorder="1" applyAlignment="1">
      <alignment horizontal="center" vertical="center" wrapText="1"/>
    </xf>
    <xf numFmtId="0" fontId="9" fillId="2" borderId="13" xfId="8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center" vertical="center" wrapText="1"/>
    </xf>
    <xf numFmtId="0" fontId="9" fillId="2" borderId="1" xfId="8" applyFont="1" applyFill="1" applyBorder="1" applyAlignment="1">
      <alignment horizontal="center" vertical="center" wrapText="1"/>
    </xf>
    <xf numFmtId="0" fontId="9" fillId="2" borderId="5" xfId="8" applyFont="1" applyFill="1" applyBorder="1" applyAlignment="1">
      <alignment horizontal="center" vertical="center" wrapText="1"/>
    </xf>
    <xf numFmtId="0" fontId="9" fillId="2" borderId="2" xfId="8" applyFont="1" applyFill="1" applyBorder="1" applyAlignment="1">
      <alignment horizontal="center" vertical="center" wrapText="1"/>
    </xf>
    <xf numFmtId="0" fontId="9" fillId="2" borderId="6" xfId="8" applyFont="1" applyFill="1" applyBorder="1" applyAlignment="1">
      <alignment horizontal="center" vertical="center" wrapText="1"/>
    </xf>
    <xf numFmtId="0" fontId="9" fillId="2" borderId="3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1581150</xdr:colOff>
      <xdr:row>50</xdr:row>
      <xdr:rowOff>28575</xdr:rowOff>
    </xdr:from>
    <xdr:ext cx="6248399" cy="984693"/>
    <xdr:sp macro="" textlink="">
      <xdr:nvSpPr>
        <xdr:cNvPr id="2" name="1 CuadroTexto"/>
        <xdr:cNvSpPr txBox="1"/>
      </xdr:nvSpPr>
      <xdr:spPr>
        <a:xfrm>
          <a:off x="1685925" y="842010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50"/>
  <sheetViews>
    <sheetView showGridLines="0" tabSelected="1" topLeftCell="A19" workbookViewId="0">
      <selection activeCell="C53" sqref="C53"/>
    </sheetView>
  </sheetViews>
  <sheetFormatPr baseColWidth="10" defaultRowHeight="11.25"/>
  <cols>
    <col min="1" max="1" width="12" style="2"/>
    <col min="2" max="2" width="1.83203125" style="2" customWidth="1"/>
    <col min="3" max="3" width="50.83203125" style="2" customWidth="1"/>
    <col min="4" max="4" width="17.83203125" style="2" customWidth="1"/>
    <col min="5" max="5" width="19.83203125" style="2" customWidth="1"/>
    <col min="6" max="7" width="17.83203125" style="2" customWidth="1"/>
    <col min="8" max="8" width="18.83203125" style="2" customWidth="1"/>
    <col min="9" max="9" width="17.83203125" style="2" customWidth="1"/>
    <col min="10" max="16384" width="12" style="2"/>
  </cols>
  <sheetData>
    <row r="1" spans="2:9" s="3" customFormat="1" ht="39.950000000000003" customHeight="1">
      <c r="B1" s="45" t="s">
        <v>34</v>
      </c>
      <c r="C1" s="46"/>
      <c r="D1" s="46"/>
      <c r="E1" s="46"/>
      <c r="F1" s="46"/>
      <c r="G1" s="46"/>
      <c r="H1" s="46"/>
      <c r="I1" s="47"/>
    </row>
    <row r="2" spans="2:9" s="3" customFormat="1">
      <c r="B2" s="48" t="s">
        <v>22</v>
      </c>
      <c r="C2" s="49"/>
      <c r="D2" s="46" t="s">
        <v>30</v>
      </c>
      <c r="E2" s="46"/>
      <c r="F2" s="46"/>
      <c r="G2" s="46"/>
      <c r="H2" s="46"/>
      <c r="I2" s="54" t="s">
        <v>27</v>
      </c>
    </row>
    <row r="3" spans="2:9" s="1" customFormat="1" ht="24.95" customHeight="1">
      <c r="B3" s="50"/>
      <c r="C3" s="51"/>
      <c r="D3" s="6" t="s">
        <v>23</v>
      </c>
      <c r="E3" s="7" t="s">
        <v>28</v>
      </c>
      <c r="F3" s="7" t="s">
        <v>24</v>
      </c>
      <c r="G3" s="7" t="s">
        <v>25</v>
      </c>
      <c r="H3" s="8" t="s">
        <v>26</v>
      </c>
      <c r="I3" s="55"/>
    </row>
    <row r="4" spans="2:9" s="1" customFormat="1">
      <c r="B4" s="52"/>
      <c r="C4" s="53"/>
      <c r="D4" s="9" t="s">
        <v>15</v>
      </c>
      <c r="E4" s="10" t="s">
        <v>16</v>
      </c>
      <c r="F4" s="10" t="s">
        <v>17</v>
      </c>
      <c r="G4" s="10" t="s">
        <v>18</v>
      </c>
      <c r="H4" s="10" t="s">
        <v>19</v>
      </c>
      <c r="I4" s="10" t="s">
        <v>20</v>
      </c>
    </row>
    <row r="5" spans="2:9">
      <c r="B5" s="2" t="s">
        <v>0</v>
      </c>
      <c r="D5" s="30">
        <v>14710703.43</v>
      </c>
      <c r="E5" s="30">
        <v>0</v>
      </c>
      <c r="F5" s="30">
        <f>D5+E5</f>
        <v>14710703.43</v>
      </c>
      <c r="G5" s="30">
        <v>12865749.880000001</v>
      </c>
      <c r="H5" s="30">
        <v>12865749.880000001</v>
      </c>
      <c r="I5" s="30">
        <f>H5-D5</f>
        <v>-1844953.5499999989</v>
      </c>
    </row>
    <row r="6" spans="2:9">
      <c r="B6" s="2" t="s">
        <v>1</v>
      </c>
      <c r="D6" s="31">
        <v>0</v>
      </c>
      <c r="E6" s="31">
        <v>0</v>
      </c>
      <c r="F6" s="31">
        <f t="shared" ref="F6:F20" si="0">D6+E6</f>
        <v>0</v>
      </c>
      <c r="G6" s="31">
        <v>0</v>
      </c>
      <c r="H6" s="31">
        <v>0</v>
      </c>
      <c r="I6" s="31">
        <f t="shared" ref="I6:I19" si="1">H6-D6</f>
        <v>0</v>
      </c>
    </row>
    <row r="7" spans="2:9">
      <c r="B7" s="2" t="s">
        <v>2</v>
      </c>
      <c r="D7" s="31">
        <v>2000000</v>
      </c>
      <c r="E7" s="31">
        <v>1940000</v>
      </c>
      <c r="F7" s="31">
        <f t="shared" si="0"/>
        <v>3940000</v>
      </c>
      <c r="G7" s="31">
        <v>422826.28</v>
      </c>
      <c r="H7" s="31">
        <v>422826.28</v>
      </c>
      <c r="I7" s="31">
        <f t="shared" si="1"/>
        <v>-1577173.72</v>
      </c>
    </row>
    <row r="8" spans="2:9">
      <c r="B8" s="2" t="s">
        <v>3</v>
      </c>
      <c r="D8" s="31">
        <v>15304247.77</v>
      </c>
      <c r="E8" s="31">
        <v>142824.47</v>
      </c>
      <c r="F8" s="31">
        <f t="shared" si="0"/>
        <v>15447072.24</v>
      </c>
      <c r="G8" s="31">
        <v>7798820.4500000002</v>
      </c>
      <c r="H8" s="31">
        <v>7777358.4199999999</v>
      </c>
      <c r="I8" s="31">
        <f t="shared" si="1"/>
        <v>-7526889.3499999996</v>
      </c>
    </row>
    <row r="9" spans="2:9">
      <c r="B9" s="2" t="s">
        <v>4</v>
      </c>
      <c r="D9" s="31">
        <v>3118346.53</v>
      </c>
      <c r="E9" s="31">
        <v>122293.41</v>
      </c>
      <c r="F9" s="31">
        <f t="shared" si="0"/>
        <v>3240639.94</v>
      </c>
      <c r="G9" s="31">
        <v>1731233.65</v>
      </c>
      <c r="H9" s="31">
        <v>1708546.83</v>
      </c>
      <c r="I9" s="31">
        <f t="shared" si="1"/>
        <v>-1409799.6999999997</v>
      </c>
    </row>
    <row r="10" spans="2:9">
      <c r="B10" s="4">
        <v>51</v>
      </c>
      <c r="C10" s="5" t="s">
        <v>5</v>
      </c>
      <c r="D10" s="31">
        <v>3118346.53</v>
      </c>
      <c r="E10" s="31">
        <v>122293.41</v>
      </c>
      <c r="F10" s="31">
        <f t="shared" si="0"/>
        <v>3240639.94</v>
      </c>
      <c r="G10" s="31">
        <v>1731233.65</v>
      </c>
      <c r="H10" s="31">
        <v>1708546.83</v>
      </c>
      <c r="I10" s="31">
        <f t="shared" si="1"/>
        <v>-1409799.6999999997</v>
      </c>
    </row>
    <row r="11" spans="2:9">
      <c r="B11" s="4">
        <v>52</v>
      </c>
      <c r="C11" s="5" t="s">
        <v>6</v>
      </c>
      <c r="D11" s="31">
        <v>0</v>
      </c>
      <c r="E11" s="31">
        <v>0</v>
      </c>
      <c r="F11" s="31">
        <f t="shared" si="0"/>
        <v>0</v>
      </c>
      <c r="G11" s="31">
        <v>0</v>
      </c>
      <c r="H11" s="31">
        <v>0</v>
      </c>
      <c r="I11" s="31">
        <f t="shared" si="1"/>
        <v>0</v>
      </c>
    </row>
    <row r="12" spans="2:9">
      <c r="B12" s="2" t="s">
        <v>7</v>
      </c>
      <c r="D12" s="31">
        <v>4622567.6900000004</v>
      </c>
      <c r="E12" s="31">
        <v>210000</v>
      </c>
      <c r="F12" s="31">
        <f t="shared" si="0"/>
        <v>4832567.6900000004</v>
      </c>
      <c r="G12" s="31">
        <v>2391141.92</v>
      </c>
      <c r="H12" s="31">
        <v>2380066.92</v>
      </c>
      <c r="I12" s="31">
        <f t="shared" si="1"/>
        <v>-2242500.7700000005</v>
      </c>
    </row>
    <row r="13" spans="2:9">
      <c r="B13" s="4">
        <v>61</v>
      </c>
      <c r="C13" s="5" t="s">
        <v>5</v>
      </c>
      <c r="D13" s="31">
        <v>4622567.6900000004</v>
      </c>
      <c r="E13" s="31">
        <v>210000</v>
      </c>
      <c r="F13" s="31">
        <f t="shared" si="0"/>
        <v>4832567.6900000004</v>
      </c>
      <c r="G13" s="31">
        <v>2391141.92</v>
      </c>
      <c r="H13" s="31">
        <v>2380066.92</v>
      </c>
      <c r="I13" s="31">
        <f t="shared" si="1"/>
        <v>-2242500.7700000005</v>
      </c>
    </row>
    <row r="14" spans="2:9">
      <c r="B14" s="4">
        <v>62</v>
      </c>
      <c r="C14" s="5" t="s">
        <v>6</v>
      </c>
      <c r="D14" s="31">
        <v>0</v>
      </c>
      <c r="E14" s="31">
        <v>0</v>
      </c>
      <c r="F14" s="31">
        <f t="shared" si="0"/>
        <v>0</v>
      </c>
      <c r="G14" s="31">
        <v>0</v>
      </c>
      <c r="H14" s="31">
        <v>0</v>
      </c>
      <c r="I14" s="31">
        <f t="shared" si="1"/>
        <v>0</v>
      </c>
    </row>
    <row r="15" spans="2:9" ht="33.75">
      <c r="B15" s="40"/>
      <c r="C15" s="41" t="s">
        <v>32</v>
      </c>
      <c r="D15" s="31">
        <v>0</v>
      </c>
      <c r="E15" s="31">
        <v>0</v>
      </c>
      <c r="F15" s="31">
        <f t="shared" si="0"/>
        <v>0</v>
      </c>
      <c r="G15" s="31">
        <v>0</v>
      </c>
      <c r="H15" s="31">
        <v>0</v>
      </c>
      <c r="I15" s="31">
        <f t="shared" si="1"/>
        <v>0</v>
      </c>
    </row>
    <row r="16" spans="2:9">
      <c r="B16" s="2" t="s">
        <v>8</v>
      </c>
      <c r="D16" s="31">
        <v>0</v>
      </c>
      <c r="E16" s="31">
        <v>0</v>
      </c>
      <c r="F16" s="31">
        <f t="shared" si="0"/>
        <v>0</v>
      </c>
      <c r="G16" s="31">
        <v>0</v>
      </c>
      <c r="H16" s="31">
        <v>0</v>
      </c>
      <c r="I16" s="31">
        <f t="shared" si="1"/>
        <v>0</v>
      </c>
    </row>
    <row r="17" spans="2:9">
      <c r="B17" s="2" t="s">
        <v>9</v>
      </c>
      <c r="D17" s="31">
        <v>154430159.97</v>
      </c>
      <c r="E17" s="31">
        <v>82204029.409999996</v>
      </c>
      <c r="F17" s="31">
        <f t="shared" si="0"/>
        <v>236634189.38</v>
      </c>
      <c r="G17" s="31">
        <v>137914557.21000001</v>
      </c>
      <c r="H17" s="31">
        <v>137874418.88</v>
      </c>
      <c r="I17" s="31">
        <f t="shared" si="1"/>
        <v>-16555741.090000004</v>
      </c>
    </row>
    <row r="18" spans="2:9">
      <c r="B18" s="2" t="s">
        <v>11</v>
      </c>
      <c r="D18" s="31">
        <v>0</v>
      </c>
      <c r="E18" s="31">
        <v>0</v>
      </c>
      <c r="F18" s="31">
        <f t="shared" si="0"/>
        <v>0</v>
      </c>
      <c r="G18" s="31">
        <v>0</v>
      </c>
      <c r="H18" s="31">
        <v>0</v>
      </c>
      <c r="I18" s="31">
        <f t="shared" si="1"/>
        <v>0</v>
      </c>
    </row>
    <row r="19" spans="2:9">
      <c r="B19" s="2" t="s">
        <v>10</v>
      </c>
      <c r="D19" s="31">
        <v>0</v>
      </c>
      <c r="E19" s="31">
        <v>48761826</v>
      </c>
      <c r="F19" s="31">
        <f t="shared" si="0"/>
        <v>48761826</v>
      </c>
      <c r="G19" s="31">
        <v>70760</v>
      </c>
      <c r="H19" s="31">
        <v>70760</v>
      </c>
      <c r="I19" s="31">
        <f t="shared" si="1"/>
        <v>70760</v>
      </c>
    </row>
    <row r="20" spans="2:9">
      <c r="D20" s="20"/>
      <c r="E20" s="20"/>
      <c r="F20" s="20">
        <f t="shared" si="0"/>
        <v>0</v>
      </c>
      <c r="G20" s="20"/>
      <c r="H20" s="20"/>
      <c r="I20" s="20"/>
    </row>
    <row r="21" spans="2:9">
      <c r="B21" s="11"/>
      <c r="C21" s="12" t="s">
        <v>21</v>
      </c>
      <c r="D21" s="32">
        <f t="shared" ref="D21:I21" si="2">SUM(D5:D9)+D12+SUM(D16:D19)</f>
        <v>194186025.38999999</v>
      </c>
      <c r="E21" s="32">
        <f t="shared" si="2"/>
        <v>133380973.28999999</v>
      </c>
      <c r="F21" s="32">
        <f t="shared" si="2"/>
        <v>327566998.68000001</v>
      </c>
      <c r="G21" s="32">
        <f t="shared" si="2"/>
        <v>163195089.39000002</v>
      </c>
      <c r="H21" s="32">
        <f t="shared" si="2"/>
        <v>163099727.20999998</v>
      </c>
      <c r="I21" s="19">
        <f t="shared" si="2"/>
        <v>-31086298.18</v>
      </c>
    </row>
    <row r="22" spans="2:9">
      <c r="B22" s="14"/>
      <c r="C22" s="15"/>
      <c r="D22" s="16"/>
      <c r="E22" s="16"/>
      <c r="F22" s="17"/>
      <c r="G22" s="13" t="s">
        <v>29</v>
      </c>
      <c r="H22" s="18"/>
      <c r="I22" s="20"/>
    </row>
    <row r="23" spans="2:9">
      <c r="B23" s="56" t="s">
        <v>31</v>
      </c>
      <c r="C23" s="57"/>
      <c r="D23" s="46" t="s">
        <v>30</v>
      </c>
      <c r="E23" s="46"/>
      <c r="F23" s="46"/>
      <c r="G23" s="46"/>
      <c r="H23" s="46"/>
      <c r="I23" s="54" t="s">
        <v>27</v>
      </c>
    </row>
    <row r="24" spans="2:9" ht="22.5">
      <c r="B24" s="58"/>
      <c r="C24" s="59"/>
      <c r="D24" s="6" t="s">
        <v>23</v>
      </c>
      <c r="E24" s="7" t="s">
        <v>28</v>
      </c>
      <c r="F24" s="7" t="s">
        <v>24</v>
      </c>
      <c r="G24" s="7" t="s">
        <v>25</v>
      </c>
      <c r="H24" s="8" t="s">
        <v>26</v>
      </c>
      <c r="I24" s="55"/>
    </row>
    <row r="25" spans="2:9">
      <c r="B25" s="60"/>
      <c r="C25" s="61"/>
      <c r="D25" s="9" t="s">
        <v>15</v>
      </c>
      <c r="E25" s="10" t="s">
        <v>16</v>
      </c>
      <c r="F25" s="10" t="s">
        <v>17</v>
      </c>
      <c r="G25" s="10" t="s">
        <v>18</v>
      </c>
      <c r="H25" s="10" t="s">
        <v>19</v>
      </c>
      <c r="I25" s="10" t="s">
        <v>20</v>
      </c>
    </row>
    <row r="26" spans="2:9">
      <c r="B26" s="27" t="s">
        <v>12</v>
      </c>
      <c r="C26" s="22"/>
      <c r="D26" s="33">
        <f t="shared" ref="D26:I26" si="3">SUM(D27+D28+D29+D30+D33+D37+D38)</f>
        <v>194186025.38999999</v>
      </c>
      <c r="E26" s="33">
        <f t="shared" si="3"/>
        <v>84619147.289999992</v>
      </c>
      <c r="F26" s="33">
        <f t="shared" si="3"/>
        <v>278805172.68000001</v>
      </c>
      <c r="G26" s="33">
        <f t="shared" si="3"/>
        <v>163124329.39000002</v>
      </c>
      <c r="H26" s="33">
        <f t="shared" si="3"/>
        <v>163028967.20999998</v>
      </c>
      <c r="I26" s="33">
        <f t="shared" si="3"/>
        <v>-31157058.18</v>
      </c>
    </row>
    <row r="27" spans="2:9">
      <c r="B27" s="23"/>
      <c r="C27" s="24" t="s">
        <v>0</v>
      </c>
      <c r="D27" s="34">
        <v>14710703.43</v>
      </c>
      <c r="E27" s="34">
        <v>0</v>
      </c>
      <c r="F27" s="34">
        <f>D27+E27</f>
        <v>14710703.43</v>
      </c>
      <c r="G27" s="34">
        <v>12865749.880000001</v>
      </c>
      <c r="H27" s="34">
        <v>12865749.880000001</v>
      </c>
      <c r="I27" s="34">
        <f>H27-D27</f>
        <v>-1844953.5499999989</v>
      </c>
    </row>
    <row r="28" spans="2:9">
      <c r="B28" s="23"/>
      <c r="C28" s="24" t="s">
        <v>2</v>
      </c>
      <c r="D28" s="34">
        <v>2000000</v>
      </c>
      <c r="E28" s="34">
        <v>1940000</v>
      </c>
      <c r="F28" s="34">
        <f t="shared" ref="F28:F36" si="4">D28+E28</f>
        <v>3940000</v>
      </c>
      <c r="G28" s="34">
        <v>422826.28</v>
      </c>
      <c r="H28" s="34">
        <v>422826.28</v>
      </c>
      <c r="I28" s="34">
        <f t="shared" ref="I28:I38" si="5">H28-D28</f>
        <v>-1577173.72</v>
      </c>
    </row>
    <row r="29" spans="2:9">
      <c r="B29" s="23"/>
      <c r="C29" s="24" t="s">
        <v>3</v>
      </c>
      <c r="D29" s="34">
        <v>15304247.77</v>
      </c>
      <c r="E29" s="34">
        <v>142824.47</v>
      </c>
      <c r="F29" s="34">
        <f t="shared" si="4"/>
        <v>15447072.24</v>
      </c>
      <c r="G29" s="34">
        <v>7798820.4500000002</v>
      </c>
      <c r="H29" s="34">
        <v>7777358.4199999999</v>
      </c>
      <c r="I29" s="34">
        <f t="shared" si="5"/>
        <v>-7526889.3499999996</v>
      </c>
    </row>
    <row r="30" spans="2:9">
      <c r="B30" s="23"/>
      <c r="C30" s="24" t="s">
        <v>4</v>
      </c>
      <c r="D30" s="34">
        <v>3118346.53</v>
      </c>
      <c r="E30" s="34">
        <v>122293.41</v>
      </c>
      <c r="F30" s="34">
        <f t="shared" si="4"/>
        <v>3240639.94</v>
      </c>
      <c r="G30" s="34">
        <v>1731233.65</v>
      </c>
      <c r="H30" s="34">
        <v>1708546.83</v>
      </c>
      <c r="I30" s="34">
        <f t="shared" si="5"/>
        <v>-1409799.6999999997</v>
      </c>
    </row>
    <row r="31" spans="2:9">
      <c r="B31" s="23"/>
      <c r="C31" s="25" t="s">
        <v>5</v>
      </c>
      <c r="D31" s="34">
        <v>3118346.53</v>
      </c>
      <c r="E31" s="34">
        <v>122293.41</v>
      </c>
      <c r="F31" s="34">
        <f t="shared" si="4"/>
        <v>3240639.94</v>
      </c>
      <c r="G31" s="34">
        <v>1731233.65</v>
      </c>
      <c r="H31" s="34">
        <v>1708546.83</v>
      </c>
      <c r="I31" s="34">
        <f t="shared" si="5"/>
        <v>-1409799.6999999997</v>
      </c>
    </row>
    <row r="32" spans="2:9">
      <c r="B32" s="23"/>
      <c r="C32" s="25" t="s">
        <v>6</v>
      </c>
      <c r="D32" s="34">
        <v>0</v>
      </c>
      <c r="E32" s="34">
        <v>0</v>
      </c>
      <c r="F32" s="34">
        <f t="shared" si="4"/>
        <v>0</v>
      </c>
      <c r="G32" s="34">
        <v>0</v>
      </c>
      <c r="H32" s="34">
        <v>0</v>
      </c>
      <c r="I32" s="34">
        <f t="shared" si="5"/>
        <v>0</v>
      </c>
    </row>
    <row r="33" spans="2:9">
      <c r="B33" s="23"/>
      <c r="C33" s="24" t="s">
        <v>7</v>
      </c>
      <c r="D33" s="34">
        <v>4622567.6900000004</v>
      </c>
      <c r="E33" s="34">
        <v>210000</v>
      </c>
      <c r="F33" s="34">
        <f t="shared" si="4"/>
        <v>4832567.6900000004</v>
      </c>
      <c r="G33" s="34">
        <v>2391141.92</v>
      </c>
      <c r="H33" s="34">
        <v>2380066.92</v>
      </c>
      <c r="I33" s="34">
        <f t="shared" si="5"/>
        <v>-2242500.7700000005</v>
      </c>
    </row>
    <row r="34" spans="2:9">
      <c r="B34" s="23"/>
      <c r="C34" s="25" t="s">
        <v>5</v>
      </c>
      <c r="D34" s="34">
        <v>4622567.6900000004</v>
      </c>
      <c r="E34" s="34">
        <v>210000</v>
      </c>
      <c r="F34" s="34">
        <f t="shared" si="4"/>
        <v>4832567.6900000004</v>
      </c>
      <c r="G34" s="34">
        <v>2391141.92</v>
      </c>
      <c r="H34" s="34">
        <v>2380066.92</v>
      </c>
      <c r="I34" s="34">
        <f t="shared" si="5"/>
        <v>-2242500.7700000005</v>
      </c>
    </row>
    <row r="35" spans="2:9">
      <c r="B35" s="23"/>
      <c r="C35" s="25" t="s">
        <v>6</v>
      </c>
      <c r="D35" s="34">
        <v>0</v>
      </c>
      <c r="E35" s="34">
        <v>0</v>
      </c>
      <c r="F35" s="34">
        <f t="shared" si="4"/>
        <v>0</v>
      </c>
      <c r="G35" s="34">
        <v>0</v>
      </c>
      <c r="H35" s="34">
        <v>0</v>
      </c>
      <c r="I35" s="34">
        <f t="shared" si="5"/>
        <v>0</v>
      </c>
    </row>
    <row r="36" spans="2:9" ht="33.75">
      <c r="B36" s="23"/>
      <c r="C36" s="42" t="s">
        <v>32</v>
      </c>
      <c r="D36" s="34">
        <v>0</v>
      </c>
      <c r="E36" s="34">
        <v>0</v>
      </c>
      <c r="F36" s="34">
        <f t="shared" si="4"/>
        <v>0</v>
      </c>
      <c r="G36" s="34">
        <v>0</v>
      </c>
      <c r="H36" s="34">
        <v>0</v>
      </c>
      <c r="I36" s="34">
        <f t="shared" si="5"/>
        <v>0</v>
      </c>
    </row>
    <row r="37" spans="2:9">
      <c r="B37" s="23"/>
      <c r="C37" s="24" t="s">
        <v>9</v>
      </c>
      <c r="D37" s="34">
        <v>154430159.97</v>
      </c>
      <c r="E37" s="34">
        <v>82204029.409999996</v>
      </c>
      <c r="F37" s="34">
        <f>D37+E37</f>
        <v>236634189.38</v>
      </c>
      <c r="G37" s="34">
        <v>137914557.21000001</v>
      </c>
      <c r="H37" s="34">
        <v>137874418.88</v>
      </c>
      <c r="I37" s="34">
        <f t="shared" si="5"/>
        <v>-16555741.090000004</v>
      </c>
    </row>
    <row r="38" spans="2:9">
      <c r="B38" s="23"/>
      <c r="C38" s="24" t="s">
        <v>11</v>
      </c>
      <c r="D38" s="34">
        <v>0</v>
      </c>
      <c r="E38" s="34">
        <v>0</v>
      </c>
      <c r="F38" s="34">
        <f>D38+E38</f>
        <v>0</v>
      </c>
      <c r="G38" s="34">
        <v>0</v>
      </c>
      <c r="H38" s="34">
        <v>0</v>
      </c>
      <c r="I38" s="34">
        <f t="shared" si="5"/>
        <v>0</v>
      </c>
    </row>
    <row r="39" spans="2:9">
      <c r="B39" s="39"/>
      <c r="C39" s="24"/>
      <c r="D39" s="34"/>
      <c r="E39" s="34"/>
      <c r="F39" s="34"/>
      <c r="G39" s="34"/>
      <c r="H39" s="34"/>
      <c r="I39" s="34"/>
    </row>
    <row r="40" spans="2:9">
      <c r="B40" s="27" t="s">
        <v>13</v>
      </c>
      <c r="C40" s="22"/>
      <c r="D40" s="35">
        <f t="shared" ref="D40:I40" si="6">SUM(D41:D43)</f>
        <v>0</v>
      </c>
      <c r="E40" s="35">
        <f t="shared" si="6"/>
        <v>0</v>
      </c>
      <c r="F40" s="35">
        <f t="shared" si="6"/>
        <v>0</v>
      </c>
      <c r="G40" s="35">
        <f t="shared" si="6"/>
        <v>0</v>
      </c>
      <c r="H40" s="35">
        <f t="shared" si="6"/>
        <v>0</v>
      </c>
      <c r="I40" s="35">
        <f t="shared" si="6"/>
        <v>0</v>
      </c>
    </row>
    <row r="41" spans="2:9">
      <c r="B41" s="23"/>
      <c r="C41" s="24" t="s">
        <v>1</v>
      </c>
      <c r="D41" s="34">
        <v>0</v>
      </c>
      <c r="E41" s="34">
        <v>0</v>
      </c>
      <c r="F41" s="34">
        <f>D41+E41</f>
        <v>0</v>
      </c>
      <c r="G41" s="34">
        <v>0</v>
      </c>
      <c r="H41" s="34">
        <v>0</v>
      </c>
      <c r="I41" s="34">
        <f>H41-D41</f>
        <v>0</v>
      </c>
    </row>
    <row r="42" spans="2:9">
      <c r="B42" s="23"/>
      <c r="C42" s="24" t="s">
        <v>8</v>
      </c>
      <c r="D42" s="34">
        <v>0</v>
      </c>
      <c r="E42" s="34">
        <v>0</v>
      </c>
      <c r="F42" s="34">
        <f>D42+E42</f>
        <v>0</v>
      </c>
      <c r="G42" s="34">
        <v>0</v>
      </c>
      <c r="H42" s="34">
        <v>0</v>
      </c>
      <c r="I42" s="34">
        <f t="shared" ref="I42:I43" si="7">H42-D42</f>
        <v>0</v>
      </c>
    </row>
    <row r="43" spans="2:9">
      <c r="B43" s="23"/>
      <c r="C43" s="24" t="s">
        <v>11</v>
      </c>
      <c r="D43" s="34">
        <v>0</v>
      </c>
      <c r="E43" s="34">
        <v>0</v>
      </c>
      <c r="F43" s="34">
        <f>D43+E43</f>
        <v>0</v>
      </c>
      <c r="G43" s="34">
        <v>0</v>
      </c>
      <c r="H43" s="34">
        <v>0</v>
      </c>
      <c r="I43" s="34">
        <f t="shared" si="7"/>
        <v>0</v>
      </c>
    </row>
    <row r="44" spans="2:9">
      <c r="B44" s="39"/>
      <c r="C44" s="24"/>
      <c r="D44" s="34"/>
      <c r="E44" s="34"/>
      <c r="F44" s="34"/>
      <c r="G44" s="34"/>
      <c r="H44" s="34"/>
      <c r="I44" s="34"/>
    </row>
    <row r="45" spans="2:9">
      <c r="B45" s="26" t="s">
        <v>14</v>
      </c>
      <c r="C45" s="26"/>
      <c r="D45" s="35">
        <f t="shared" ref="D45:I45" si="8">SUM(D46)</f>
        <v>0</v>
      </c>
      <c r="E45" s="35">
        <f t="shared" si="8"/>
        <v>48761826</v>
      </c>
      <c r="F45" s="35">
        <f t="shared" si="8"/>
        <v>48761826</v>
      </c>
      <c r="G45" s="35">
        <f t="shared" si="8"/>
        <v>70760</v>
      </c>
      <c r="H45" s="35">
        <f t="shared" si="8"/>
        <v>70760</v>
      </c>
      <c r="I45" s="35">
        <f t="shared" si="8"/>
        <v>70760</v>
      </c>
    </row>
    <row r="46" spans="2:9">
      <c r="B46" s="21"/>
      <c r="C46" s="24" t="s">
        <v>10</v>
      </c>
      <c r="D46" s="34">
        <v>0</v>
      </c>
      <c r="E46" s="34">
        <v>48761826</v>
      </c>
      <c r="F46" s="35">
        <f>D46+E46</f>
        <v>48761826</v>
      </c>
      <c r="G46" s="34">
        <v>70760</v>
      </c>
      <c r="H46" s="34">
        <v>70760</v>
      </c>
      <c r="I46" s="35">
        <f>H46-D46</f>
        <v>70760</v>
      </c>
    </row>
    <row r="47" spans="2:9">
      <c r="B47" s="21"/>
      <c r="C47" s="24"/>
      <c r="D47" s="35"/>
      <c r="E47" s="35"/>
      <c r="F47" s="35"/>
      <c r="G47" s="35"/>
      <c r="H47" s="35"/>
      <c r="I47" s="35"/>
    </row>
    <row r="48" spans="2:9">
      <c r="B48" s="28"/>
      <c r="C48" s="29" t="s">
        <v>21</v>
      </c>
      <c r="D48" s="32">
        <f t="shared" ref="D48:I48" si="9">SUM(D45+D40+D26)</f>
        <v>194186025.38999999</v>
      </c>
      <c r="E48" s="32">
        <f t="shared" si="9"/>
        <v>133380973.28999999</v>
      </c>
      <c r="F48" s="32">
        <f t="shared" si="9"/>
        <v>327566998.68000001</v>
      </c>
      <c r="G48" s="32">
        <f t="shared" si="9"/>
        <v>163195089.39000002</v>
      </c>
      <c r="H48" s="32">
        <f t="shared" si="9"/>
        <v>163099727.20999998</v>
      </c>
      <c r="I48" s="19">
        <f t="shared" si="9"/>
        <v>-31086298.18</v>
      </c>
    </row>
    <row r="49" spans="2:9" ht="11.25" customHeight="1">
      <c r="B49" s="43" t="s">
        <v>33</v>
      </c>
      <c r="C49" s="43"/>
      <c r="D49" s="43"/>
      <c r="E49" s="43"/>
      <c r="F49" s="43"/>
      <c r="G49" s="37" t="s">
        <v>29</v>
      </c>
      <c r="H49" s="38"/>
      <c r="I49" s="36"/>
    </row>
    <row r="50" spans="2:9">
      <c r="B50" s="44"/>
      <c r="C50" s="44"/>
      <c r="D50" s="44"/>
      <c r="E50" s="44"/>
      <c r="F50" s="44"/>
    </row>
  </sheetData>
  <sheetProtection formatCells="0" formatColumns="0" formatRows="0" insertRows="0" autoFilter="0"/>
  <mergeCells count="8">
    <mergeCell ref="B49:F50"/>
    <mergeCell ref="B1:I1"/>
    <mergeCell ref="D2:H2"/>
    <mergeCell ref="B2:C4"/>
    <mergeCell ref="I2:I3"/>
    <mergeCell ref="D23:H23"/>
    <mergeCell ref="I23:I24"/>
    <mergeCell ref="B23:C25"/>
  </mergeCells>
  <pageMargins left="0.70866141732283472" right="0.70866141732283472" top="0.74803149606299213" bottom="0.74803149606299213" header="0.31496062992125984" footer="0.31496062992125984"/>
  <pageSetup scale="70" orientation="landscape" r:id="rId1"/>
  <ignoredErrors>
    <ignoredError sqref="D4:I4 D25:H25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EAI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2018-11-30T19:10:39Z</cp:lastPrinted>
  <dcterms:created xsi:type="dcterms:W3CDTF">2012-12-11T20:48:19Z</dcterms:created>
  <dcterms:modified xsi:type="dcterms:W3CDTF">2018-11-30T19:10:41Z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